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28680" yWindow="-120" windowWidth="29040" windowHeight="15840"/>
  </bookViews>
  <sheets>
    <sheet name="НМЦК " sheetId="7" r:id="rId1"/>
    <sheet name="РАСЧЁТ ИНДЕКСОВ " sheetId="8" r:id="rId2"/>
    <sheet name="ПРОТОКОЛ " sheetId="6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6" i="7"/>
  <c r="C27" i="8"/>
  <c r="G27" i="7"/>
  <c r="C26" i="8"/>
  <c r="C25"/>
  <c r="C24"/>
  <c r="C23"/>
  <c r="D28" i="7"/>
  <c r="E27"/>
  <c r="F27" s="1"/>
  <c r="D29" l="1"/>
  <c r="E26"/>
  <c r="G26"/>
  <c r="H27" s="1"/>
  <c r="D30" l="1"/>
  <c r="D31" s="1"/>
  <c r="F26"/>
  <c r="F24" l="1"/>
  <c r="F28" s="1"/>
  <c r="F29" s="1"/>
  <c r="H26"/>
  <c r="H24" l="1"/>
  <c r="H28" s="1"/>
  <c r="H29" s="1"/>
  <c r="F30"/>
  <c r="F31" s="1"/>
  <c r="H30" l="1"/>
  <c r="H31" s="1"/>
</calcChain>
</file>

<file path=xl/sharedStrings.xml><?xml version="1.0" encoding="utf-8"?>
<sst xmlns="http://schemas.openxmlformats.org/spreadsheetml/2006/main" count="90" uniqueCount="81">
  <si>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</si>
  <si>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</si>
  <si>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</si>
  <si>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</si>
  <si>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</si>
  <si>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</si>
  <si>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УТВЕРЖДАЮ:</t>
  </si>
  <si>
    <t>(сумма цифрами и прописью)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</si>
  <si>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</si>
  <si>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</si>
  <si>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</si>
  <si>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</si>
  <si>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1. Индексы фактической инфляции:</t>
  </si>
  <si>
    <t>Индекс прогнозной инфляции на весь период строительства работ:</t>
  </si>
  <si>
    <t>Заказчик:</t>
  </si>
  <si>
    <t>Приложение:</t>
  </si>
  <si>
    <t>в том числе:</t>
  </si>
  <si>
    <t>Строительно-монтажные работы</t>
  </si>
  <si>
    <t>1.1</t>
  </si>
  <si>
    <t>_______________________</t>
  </si>
  <si>
    <t>ПРОТОКОЛ</t>
  </si>
  <si>
    <t>начальной (максимальной) цены контракта</t>
  </si>
  <si>
    <t>(заполняется в соответствии с объектом закупки)</t>
  </si>
  <si>
    <t>Расчет 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</si>
  <si>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</si>
  <si>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</si>
  <si>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</si>
  <si>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(указывается адрес объекта)</t>
  </si>
  <si>
    <t>Основания для расчета:</t>
  </si>
  <si>
    <t>N п/п</t>
  </si>
  <si>
    <t>Начальная   (максимальная)  цена  Контракта  включает  в  себя   все затраты, издержки и иные расходы Подрядчика, в том числе расходы, связанные с исполнением Контракта такие как: доставка, погрузочно-разгрузочные работы, услуги по уборке и вывозу мусора (упаковочного и иного материала), а также расходы на уплату таможенных пошлин, налогов, сборов и других обязательных платежей.</t>
  </si>
  <si>
    <t>Начальная (максимальная) цена контракта составляет:</t>
  </si>
  <si>
    <t xml:space="preserve">1. Акт заказчика об утверждении проектной документации, включая сводный сметный расчет стоимости строительства объекта, 
от __________ г. № _________ 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</si>
  <si>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</si>
  <si>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</si>
  <si>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</si>
  <si>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</si>
  <si>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</si>
  <si>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</si>
  <si>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</si>
  <si>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</si>
  <si>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</si>
  <si>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</si>
  <si>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</si>
  <si>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при осуществлении закупок на выполнение работ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</si>
  <si>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</si>
  <si>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</si>
  <si>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</si>
  <si>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</si>
  <si>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на выполнение работ</t>
  </si>
  <si>
    <t>1.2</t>
  </si>
  <si>
    <t>Продолжительность строительства в соответствии с проектной документацией, мес</t>
  </si>
  <si>
    <t>Заведующий</t>
  </si>
  <si>
    <t>Оборудование</t>
  </si>
  <si>
    <t>Распоряжение КГЗ СПб от 29.09.2025 № 780-р</t>
  </si>
  <si>
    <t>Стоимость работ в
ценах на дату формирования начальной (максимальной) цены контракта
III квартал 2025г. (сентябрь 2025 г.) руб.</t>
  </si>
  <si>
    <t>по объекту: Капитальный ремонт вентиляции и кондиционирование ГБДОУ детский сад № 3 Невского района Санкт- Петербурга</t>
  </si>
  <si>
    <t>по адресу: ул. Ольминского, д.№29, литера А</t>
  </si>
  <si>
    <t xml:space="preserve">2. Заключение государственной экспертизы от </t>
  </si>
  <si>
    <t>Стоимость работ в ценах на дату утверждения сметной документации на
III квартал 2025г. (сентябрь 2025) руб.</t>
  </si>
  <si>
    <t>Капитальный ремонт вентиляции и кондиционирования</t>
  </si>
  <si>
    <t xml:space="preserve">
Доля выполняемых работ :</t>
  </si>
  <si>
    <t>2025: 5/15</t>
  </si>
  <si>
    <t>2026: 10/15</t>
  </si>
  <si>
    <t>Индекс прогнозной инфляции (август/декабрь) 2025 (1,019)</t>
  </si>
  <si>
    <t>Индекс прогнозной инфляции (август/декабрь) 2026 1,019* (1,0043+1,0437)/2</t>
  </si>
  <si>
    <t>Индекс фактической инфляции (сентябрь 2025- сентябрь 2025) руб.</t>
  </si>
  <si>
    <t>Индекс прогнозной инфляции на период выполнения работ (август 2025 - октябрь 2026)
руб.</t>
  </si>
  <si>
    <t>Начальная (максимальная) цена контракта с учетом прогнозного индекса инфляции на период выполнения работ (август 2025 - октябрь 2026)
руб.</t>
  </si>
  <si>
    <t>август 2025г</t>
  </si>
  <si>
    <t>октябрь 2026г.</t>
  </si>
  <si>
    <t>Капитальный ремонт вентиляции и кондиционирования ГБДОУ детский сад № 3 Невского района Санкт- Петербурга по адресу: ул. Ольминского, д.№29, литера А</t>
  </si>
  <si>
    <t>Индекс прогнозной инфляции на период август 2025/октябрь 2026</t>
  </si>
  <si>
    <t xml:space="preserve"> ГБДОУ детский сад № 3 Невского района Санкт- Петербурга</t>
  </si>
  <si>
    <t>Объект закупки: Капитальный ремонт вентиляции и кондиционирования  ГБДОУ детский сад № 3 Невского района Санкт- Петербурга</t>
  </si>
  <si>
    <t>По адресу: ул. Ольминского, д.№29, литера А</t>
  </si>
  <si>
    <t>Капитальному вентиляции и кондиционирования</t>
  </si>
  <si>
    <t>по капитальному ремонту вентиляции и кондиционирования</t>
  </si>
  <si>
    <t>Продолжительность строительства в соответствии с проектной документацией - 15 месяца.</t>
  </si>
  <si>
    <t>5 617 900 (Пять миллионов шестьсот семнадцать тысяч девятьсот) рублей 00 копеек</t>
  </si>
  <si>
    <t xml:space="preserve">3. Утвержденный сводный сметный расчет либо утвержденный локальный сметный расчет на сумму 5 426,35 (тыс. руб.) 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</si>
</sst>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000"/>
    <numFmt numFmtId="166" formatCode="0.0000"/>
  </numFmts>
  <fonts count="8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0" xfId="0" applyFont="1" applyBorder="1"/>
    <xf numFmtId="0" fontId="3" fillId="0" borderId="0" xfId="0" applyFont="1" applyAlignment="1">
      <alignment horizontal="right"/>
    </xf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14" fontId="3" fillId="0" borderId="15" xfId="0" applyNumberFormat="1" applyFont="1" applyBorder="1" applyAlignment="1">
      <alignment horizontal="right" wrapText="1"/>
    </xf>
    <xf numFmtId="14" fontId="3" fillId="0" borderId="16" xfId="0" applyNumberFormat="1" applyFont="1" applyBorder="1" applyAlignment="1">
      <alignment horizontal="right" wrapText="1"/>
    </xf>
    <xf numFmtId="0" fontId="3" fillId="0" borderId="16" xfId="0" applyFont="1" applyBorder="1" applyAlignment="1">
      <alignment horizontal="right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justify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7" fontId="3" fillId="0" borderId="16" xfId="0" applyNumberFormat="1" applyFont="1" applyBorder="1" applyAlignment="1">
      <alignment horizontal="right"/>
    </xf>
    <xf numFmtId="17" fontId="3" fillId="0" borderId="17" xfId="0" applyNumberFormat="1" applyFont="1" applyBorder="1" applyAlignment="1">
      <alignment horizontal="right"/>
    </xf>
    <xf numFmtId="166" fontId="3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left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0"/>
  <sheetViews>
    <sheetView tabSelected="1" topLeftCell="A13" zoomScale="90" zoomScaleNormal="90" workbookViewId="0">
      <selection activeCell="B22" sqref="B22"/>
    </sheetView>
  </sheetViews>
  <sheetFormatPr defaultColWidth="19.85546875" defaultRowHeight="15.75"/>
  <cols>
    <col min="1" max="1" width="3.5703125" style="3" customWidth="1"/>
    <col min="2" max="2" width="7.7109375" style="3" customWidth="1"/>
    <col min="3" max="3" width="37.42578125" style="3" customWidth="1"/>
    <col min="4" max="4" width="22.28515625" style="3" customWidth="1"/>
    <col min="5" max="5" width="22.42578125" style="3" customWidth="1"/>
    <col min="6" max="7" width="22.28515625" style="3" customWidth="1"/>
    <col min="8" max="8" width="22.42578125" style="3" customWidth="1"/>
    <col min="9" max="9" width="21.28515625" style="3" customWidth="1"/>
    <col min="10" max="16384" width="19.85546875" style="3"/>
  </cols>
  <sheetData>
    <row r="1" spans="2:8">
      <c r="F1" s="14"/>
      <c r="G1" s="32"/>
      <c r="H1" s="33" t="s">
        <v>0</v>
      </c>
    </row>
    <row r="2" spans="2:8">
      <c r="F2" s="14"/>
      <c r="G2" s="32"/>
      <c r="H2" s="33" t="s">
        <v>1</v>
      </c>
    </row>
    <row r="3" spans="2:8">
      <c r="F3" s="14"/>
      <c r="G3" s="32"/>
      <c r="H3" s="33"/>
    </row>
    <row r="4" spans="2:8">
      <c r="F4" s="14"/>
      <c r="G4" s="32"/>
      <c r="H4" s="34" t="s">
        <v>6</v>
      </c>
    </row>
    <row r="5" spans="2:8">
      <c r="F5" s="14"/>
      <c r="G5" s="32"/>
      <c r="H5" s="33" t="s">
        <v>19</v>
      </c>
    </row>
    <row r="6" spans="2:8">
      <c r="F6" s="14"/>
      <c r="G6" s="32"/>
      <c r="H6" s="33" t="s">
        <v>19</v>
      </c>
    </row>
    <row r="7" spans="2:8">
      <c r="F7" s="14"/>
      <c r="G7" s="32"/>
      <c r="H7" s="33" t="s">
        <v>19</v>
      </c>
    </row>
    <row r="8" spans="2:8">
      <c r="H8" s="13"/>
    </row>
    <row r="9" spans="2:8" ht="15" customHeight="1">
      <c r="B9" s="43" t="s">
        <v>24</v>
      </c>
      <c r="C9" s="43"/>
      <c r="D9" s="43"/>
      <c r="E9" s="43"/>
      <c r="F9" s="43"/>
      <c r="G9" s="43"/>
      <c r="H9" s="43"/>
    </row>
    <row r="10" spans="2:8" ht="15" customHeight="1">
      <c r="B10" s="44" t="s">
        <v>21</v>
      </c>
      <c r="C10" s="44"/>
      <c r="D10" s="44"/>
      <c r="E10" s="44"/>
      <c r="F10" s="44"/>
      <c r="G10" s="44"/>
      <c r="H10" s="44"/>
    </row>
    <row r="11" spans="2:8" ht="15" customHeight="1">
      <c r="B11" s="44" t="s">
        <v>44</v>
      </c>
      <c r="C11" s="44"/>
      <c r="D11" s="44"/>
      <c r="E11" s="44"/>
      <c r="F11" s="44"/>
      <c r="G11" s="44"/>
      <c r="H11" s="44"/>
    </row>
    <row r="12" spans="2:8">
      <c r="B12" s="46" t="s">
        <v>77</v>
      </c>
      <c r="C12" s="46"/>
      <c r="D12" s="46"/>
      <c r="E12" s="46"/>
      <c r="F12" s="46"/>
      <c r="G12" s="46"/>
      <c r="H12" s="46"/>
    </row>
    <row r="13" spans="2:8" ht="15" customHeight="1">
      <c r="B13" s="47" t="s">
        <v>25</v>
      </c>
      <c r="C13" s="47"/>
      <c r="D13" s="47"/>
      <c r="E13" s="47"/>
      <c r="F13" s="47"/>
      <c r="G13" s="47"/>
      <c r="H13" s="47"/>
    </row>
    <row r="14" spans="2:8" ht="30.75" customHeight="1">
      <c r="B14" s="48" t="s">
        <v>56</v>
      </c>
      <c r="C14" s="48"/>
      <c r="D14" s="48"/>
      <c r="E14" s="48"/>
      <c r="F14" s="48"/>
      <c r="G14" s="48"/>
      <c r="H14" s="48"/>
    </row>
    <row r="15" spans="2:8" ht="12.75" customHeight="1">
      <c r="B15" s="49" t="s">
        <v>26</v>
      </c>
      <c r="C15" s="49"/>
      <c r="D15" s="49"/>
      <c r="E15" s="49"/>
      <c r="F15" s="49"/>
      <c r="G15" s="49"/>
      <c r="H15" s="49"/>
    </row>
    <row r="16" spans="2:8" ht="30.75" customHeight="1">
      <c r="B16" s="48" t="s">
        <v>57</v>
      </c>
      <c r="C16" s="48"/>
      <c r="D16" s="48"/>
      <c r="E16" s="48"/>
      <c r="F16" s="48"/>
      <c r="G16" s="48"/>
      <c r="H16" s="48"/>
    </row>
    <row r="17" spans="2:8" ht="13.5" customHeight="1">
      <c r="B17" s="47" t="s">
        <v>27</v>
      </c>
      <c r="C17" s="47"/>
      <c r="D17" s="47"/>
      <c r="E17" s="47"/>
      <c r="F17" s="47"/>
      <c r="G17" s="47"/>
      <c r="H17" s="47"/>
    </row>
    <row r="18" spans="2:8" ht="26.25" customHeight="1">
      <c r="B18" s="44" t="s">
        <v>28</v>
      </c>
      <c r="C18" s="44"/>
      <c r="D18" s="44"/>
      <c r="E18" s="44"/>
      <c r="F18" s="44"/>
      <c r="G18" s="44"/>
      <c r="H18" s="44"/>
    </row>
    <row r="19" spans="2:8" ht="36" customHeight="1">
      <c r="B19" s="50" t="s">
        <v>32</v>
      </c>
      <c r="C19" s="50"/>
      <c r="D19" s="50"/>
      <c r="E19" s="50"/>
      <c r="F19" s="50"/>
      <c r="G19" s="50"/>
      <c r="H19" s="50"/>
    </row>
    <row r="20" spans="2:8" ht="42.75" customHeight="1">
      <c r="B20" s="50" t="s">
        <v>58</v>
      </c>
      <c r="C20" s="50"/>
      <c r="D20" s="50"/>
      <c r="E20" s="50"/>
      <c r="F20" s="50"/>
      <c r="G20" s="50"/>
      <c r="H20" s="50"/>
    </row>
    <row r="21" spans="2:8" ht="38.25" customHeight="1" thickBot="1">
      <c r="B21" s="50" t="s">
        <v>80</v>
      </c>
      <c r="C21" s="50"/>
      <c r="D21" s="50"/>
      <c r="E21" s="50"/>
      <c r="F21" s="50"/>
      <c r="G21" s="50"/>
      <c r="H21" s="50"/>
    </row>
    <row r="22" spans="2:8" ht="179.25" customHeight="1">
      <c r="B22" s="17" t="s">
        <v>29</v>
      </c>
      <c r="C22" s="18" t="s">
        <v>2</v>
      </c>
      <c r="D22" s="18" t="s">
        <v>59</v>
      </c>
      <c r="E22" s="18" t="s">
        <v>66</v>
      </c>
      <c r="F22" s="18" t="s">
        <v>55</v>
      </c>
      <c r="G22" s="19" t="s">
        <v>67</v>
      </c>
      <c r="H22" s="20" t="s">
        <v>68</v>
      </c>
    </row>
    <row r="23" spans="2:8">
      <c r="B23" s="21">
        <v>1</v>
      </c>
      <c r="C23" s="16">
        <v>2</v>
      </c>
      <c r="D23" s="16">
        <v>3</v>
      </c>
      <c r="E23" s="16">
        <v>4</v>
      </c>
      <c r="F23" s="16">
        <v>5</v>
      </c>
      <c r="G23" s="16">
        <v>6</v>
      </c>
      <c r="H23" s="22">
        <v>7</v>
      </c>
    </row>
    <row r="24" spans="2:8" ht="31.5">
      <c r="B24" s="23" t="s">
        <v>8</v>
      </c>
      <c r="C24" s="8" t="s">
        <v>60</v>
      </c>
      <c r="D24" s="36">
        <v>4433292.3600000003</v>
      </c>
      <c r="E24" s="36"/>
      <c r="F24" s="36">
        <f>F26+F27</f>
        <v>4433292.3599999994</v>
      </c>
      <c r="G24" s="36"/>
      <c r="H24" s="36">
        <f>H26+H27</f>
        <v>4589787.58</v>
      </c>
    </row>
    <row r="25" spans="2:8">
      <c r="B25" s="23"/>
      <c r="C25" s="8" t="s">
        <v>16</v>
      </c>
      <c r="D25" s="36"/>
      <c r="E25" s="36"/>
      <c r="F25" s="36"/>
      <c r="G25" s="36"/>
      <c r="H25" s="37"/>
    </row>
    <row r="26" spans="2:8">
      <c r="B26" s="23" t="s">
        <v>18</v>
      </c>
      <c r="C26" s="8" t="s">
        <v>17</v>
      </c>
      <c r="D26" s="36">
        <f>D24-D27</f>
        <v>2673120.6900000004</v>
      </c>
      <c r="E26" s="39">
        <f>'РАСЧЁТ ИНДЕКСОВ '!C17</f>
        <v>1</v>
      </c>
      <c r="F26" s="36">
        <f>ROUND(D26*E26,2)</f>
        <v>2673120.69</v>
      </c>
      <c r="G26" s="39">
        <f>'РАСЧЁТ ИНДЕКСОВ '!C28</f>
        <v>1.0353000000000001</v>
      </c>
      <c r="H26" s="36">
        <f>ROUND(F26*G26,2)</f>
        <v>2767481.85</v>
      </c>
    </row>
    <row r="27" spans="2:8">
      <c r="B27" s="23" t="s">
        <v>50</v>
      </c>
      <c r="C27" s="8" t="s">
        <v>53</v>
      </c>
      <c r="D27" s="36">
        <v>1760171.67</v>
      </c>
      <c r="E27" s="39">
        <f>'РАСЧЁТ ИНДЕКСОВ '!C18</f>
        <v>1</v>
      </c>
      <c r="F27" s="36">
        <f>ROUND(D27*E27,2)</f>
        <v>1760171.67</v>
      </c>
      <c r="G27" s="39">
        <f>'РАСЧЁТ ИНДЕКСОВ '!C28</f>
        <v>1.0353000000000001</v>
      </c>
      <c r="H27" s="36">
        <f>ROUND(F27*G27,2)</f>
        <v>1822305.73</v>
      </c>
    </row>
    <row r="28" spans="2:8" ht="78.75">
      <c r="B28" s="23" t="s">
        <v>45</v>
      </c>
      <c r="C28" s="8" t="s">
        <v>48</v>
      </c>
      <c r="D28" s="36">
        <f>ROUND(D24*2%,2)</f>
        <v>88665.85</v>
      </c>
      <c r="E28" s="36"/>
      <c r="F28" s="36">
        <f>ROUND(F24*2%,2)</f>
        <v>88665.85</v>
      </c>
      <c r="G28" s="36"/>
      <c r="H28" s="36">
        <f>ROUND(H24*2%,2)</f>
        <v>91795.75</v>
      </c>
    </row>
    <row r="29" spans="2:8">
      <c r="B29" s="4" t="s">
        <v>46</v>
      </c>
      <c r="C29" s="5" t="s">
        <v>3</v>
      </c>
      <c r="D29" s="36">
        <f>D26+D28+D27</f>
        <v>4521958.2100000009</v>
      </c>
      <c r="E29" s="36"/>
      <c r="F29" s="36">
        <f>F26+F28+F27</f>
        <v>4521958.21</v>
      </c>
      <c r="G29" s="36"/>
      <c r="H29" s="36">
        <f>H26+H28+H27</f>
        <v>4681583.33</v>
      </c>
    </row>
    <row r="30" spans="2:8">
      <c r="B30" s="4" t="s">
        <v>47</v>
      </c>
      <c r="C30" s="5" t="s">
        <v>4</v>
      </c>
      <c r="D30" s="36">
        <f>ROUND(D29*20%,2)</f>
        <v>904391.64</v>
      </c>
      <c r="E30" s="36"/>
      <c r="F30" s="36">
        <f>ROUND(F29*20%,2)</f>
        <v>904391.64</v>
      </c>
      <c r="G30" s="36"/>
      <c r="H30" s="36">
        <f>ROUND(H29*20%,2)</f>
        <v>936316.67</v>
      </c>
    </row>
    <row r="31" spans="2:8" ht="16.5" thickBot="1">
      <c r="B31" s="6">
        <v>5</v>
      </c>
      <c r="C31" s="7" t="s">
        <v>5</v>
      </c>
      <c r="D31" s="38">
        <f>D29+D30</f>
        <v>5426349.8500000006</v>
      </c>
      <c r="E31" s="38"/>
      <c r="F31" s="38">
        <f>F29+F30</f>
        <v>5426349.8499999996</v>
      </c>
      <c r="G31" s="38"/>
      <c r="H31" s="38">
        <f>H29+H30</f>
        <v>5617900</v>
      </c>
    </row>
    <row r="34" spans="2:8">
      <c r="B34" s="3" t="s">
        <v>78</v>
      </c>
      <c r="E34" s="9"/>
      <c r="F34" s="9"/>
      <c r="G34" s="9"/>
      <c r="H34" s="9"/>
    </row>
    <row r="35" spans="2:8">
      <c r="E35" s="9"/>
      <c r="F35" s="9"/>
      <c r="G35" s="9"/>
      <c r="H35" s="10"/>
    </row>
    <row r="36" spans="2:8">
      <c r="B36" s="3" t="s">
        <v>42</v>
      </c>
      <c r="D36" s="3" t="s">
        <v>69</v>
      </c>
      <c r="E36" s="9"/>
      <c r="F36" s="9"/>
      <c r="G36" s="9"/>
      <c r="H36" s="9"/>
    </row>
    <row r="37" spans="2:8">
      <c r="B37" s="3" t="s">
        <v>43</v>
      </c>
      <c r="D37" s="3" t="s">
        <v>70</v>
      </c>
      <c r="E37" s="9"/>
      <c r="F37" s="9"/>
      <c r="G37" s="9"/>
      <c r="H37" s="9"/>
    </row>
    <row r="38" spans="2:8">
      <c r="E38" s="9"/>
      <c r="F38" s="9"/>
      <c r="G38" s="9"/>
      <c r="H38" s="9"/>
    </row>
    <row r="39" spans="2:8">
      <c r="B39" s="3" t="s">
        <v>14</v>
      </c>
      <c r="E39" s="11"/>
      <c r="F39" s="11"/>
      <c r="G39" s="11"/>
      <c r="H39" s="11"/>
    </row>
    <row r="40" spans="2:8" ht="33" customHeight="1">
      <c r="B40" s="45" t="s">
        <v>73</v>
      </c>
      <c r="C40" s="45"/>
    </row>
  </sheetData>
  <mergeCells count="14">
    <mergeCell ref="B9:H9"/>
    <mergeCell ref="B10:H10"/>
    <mergeCell ref="B11:H11"/>
    <mergeCell ref="B40:C40"/>
    <mergeCell ref="B12:H12"/>
    <mergeCell ref="B13:H13"/>
    <mergeCell ref="B14:H14"/>
    <mergeCell ref="B15:H15"/>
    <mergeCell ref="B16:H16"/>
    <mergeCell ref="B17:H17"/>
    <mergeCell ref="B21:H21"/>
    <mergeCell ref="B18:H18"/>
    <mergeCell ref="B19:H19"/>
    <mergeCell ref="B20:H20"/>
  </mergeCells>
  <pageMargins left="0.25" right="0.25" top="0.75" bottom="0.75" header="0.3" footer="0.3"/>
  <pageSetup paperSize="9" scale="61" orientation="portrait" r:id="rId1"/>
  <ignoredErrors>
    <ignoredError sqref="B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2:C34"/>
  <sheetViews>
    <sheetView zoomScaleNormal="100" workbookViewId="0">
      <selection activeCell="C12" sqref="C12"/>
    </sheetView>
  </sheetViews>
  <sheetFormatPr defaultColWidth="9.140625" defaultRowHeight="15.75"/>
  <cols>
    <col min="1" max="1" width="2.7109375" style="3" customWidth="1"/>
    <col min="2" max="2" width="82" style="3" customWidth="1"/>
    <col min="3" max="3" width="23" style="3" customWidth="1"/>
    <col min="4" max="16384" width="9.140625" style="3"/>
  </cols>
  <sheetData>
    <row r="2" spans="2:3" ht="15" customHeight="1">
      <c r="B2" s="43" t="s">
        <v>24</v>
      </c>
      <c r="C2" s="43"/>
    </row>
    <row r="3" spans="2:3" ht="21" customHeight="1">
      <c r="B3" s="43" t="s">
        <v>9</v>
      </c>
      <c r="C3" s="43"/>
    </row>
    <row r="4" spans="2:3" ht="40.5" customHeight="1">
      <c r="B4" s="43" t="s">
        <v>33</v>
      </c>
      <c r="C4" s="43"/>
    </row>
    <row r="5" spans="2:3">
      <c r="B5" s="51"/>
      <c r="C5" s="51"/>
    </row>
    <row r="6" spans="2:3" ht="48" customHeight="1">
      <c r="B6" s="50" t="s">
        <v>71</v>
      </c>
      <c r="C6" s="50"/>
    </row>
    <row r="7" spans="2:3" ht="12" customHeight="1">
      <c r="B7" s="47" t="s">
        <v>10</v>
      </c>
      <c r="C7" s="47"/>
    </row>
    <row r="8" spans="2:3" ht="16.5" thickBot="1">
      <c r="B8" s="53"/>
      <c r="C8" s="53"/>
    </row>
    <row r="9" spans="2:3" ht="31.5" customHeight="1">
      <c r="B9" s="24" t="s">
        <v>34</v>
      </c>
      <c r="C9" s="27">
        <v>45901</v>
      </c>
    </row>
    <row r="10" spans="2:3">
      <c r="B10" s="25" t="s">
        <v>11</v>
      </c>
      <c r="C10" s="28">
        <v>45951</v>
      </c>
    </row>
    <row r="11" spans="2:3" ht="31.5">
      <c r="B11" s="25" t="s">
        <v>51</v>
      </c>
      <c r="C11" s="29">
        <v>15</v>
      </c>
    </row>
    <row r="12" spans="2:3">
      <c r="B12" s="25" t="s">
        <v>36</v>
      </c>
      <c r="C12" s="40">
        <v>45870</v>
      </c>
    </row>
    <row r="13" spans="2:3" ht="16.5" thickBot="1">
      <c r="B13" s="26" t="s">
        <v>37</v>
      </c>
      <c r="C13" s="41">
        <v>46296</v>
      </c>
    </row>
    <row r="14" spans="2:3">
      <c r="B14" s="15"/>
    </row>
    <row r="15" spans="2:3" ht="30" customHeight="1">
      <c r="B15" s="51" t="s">
        <v>12</v>
      </c>
      <c r="C15" s="51"/>
    </row>
    <row r="16" spans="2:3" ht="30" customHeight="1">
      <c r="B16" s="51" t="s">
        <v>54</v>
      </c>
      <c r="C16" s="51"/>
    </row>
    <row r="17" spans="2:3" ht="30" customHeight="1">
      <c r="B17" s="1" t="s">
        <v>39</v>
      </c>
      <c r="C17" s="30">
        <v>1</v>
      </c>
    </row>
    <row r="18" spans="2:3" ht="28.5" customHeight="1">
      <c r="B18" s="1" t="s">
        <v>41</v>
      </c>
      <c r="C18" s="31">
        <v>1</v>
      </c>
    </row>
    <row r="19" spans="2:3" ht="21.75" customHeight="1">
      <c r="B19" s="1" t="s">
        <v>40</v>
      </c>
      <c r="C19" s="31">
        <v>1</v>
      </c>
    </row>
    <row r="20" spans="2:3" ht="30" customHeight="1">
      <c r="B20" s="51" t="s">
        <v>35</v>
      </c>
      <c r="C20" s="51"/>
    </row>
    <row r="21" spans="2:3" ht="30" customHeight="1">
      <c r="B21" s="51" t="s">
        <v>38</v>
      </c>
      <c r="C21" s="51"/>
    </row>
    <row r="22" spans="2:3" ht="30" customHeight="1">
      <c r="B22" s="1" t="s">
        <v>61</v>
      </c>
      <c r="C22" s="1"/>
    </row>
    <row r="23" spans="2:3" ht="30" customHeight="1">
      <c r="B23" s="1" t="s">
        <v>62</v>
      </c>
      <c r="C23" s="42">
        <f>5/15</f>
        <v>0.33333333333333331</v>
      </c>
    </row>
    <row r="24" spans="2:3" ht="30" customHeight="1">
      <c r="B24" s="1" t="s">
        <v>63</v>
      </c>
      <c r="C24" s="42">
        <f>10/15</f>
        <v>0.66666666666666663</v>
      </c>
    </row>
    <row r="25" spans="2:3" ht="30" customHeight="1">
      <c r="B25" s="1" t="s">
        <v>64</v>
      </c>
      <c r="C25" s="42">
        <f>1.019</f>
        <v>1.0189999999999999</v>
      </c>
    </row>
    <row r="26" spans="2:3" ht="45" customHeight="1">
      <c r="B26" s="1" t="s">
        <v>65</v>
      </c>
      <c r="C26" s="30">
        <f>ROUND((1.019* (1.0043+1.0437))/2,4)</f>
        <v>1.0435000000000001</v>
      </c>
    </row>
    <row r="27" spans="2:3" ht="45" customHeight="1">
      <c r="B27" s="42" t="s">
        <v>72</v>
      </c>
      <c r="C27" s="42">
        <f>1.019*0.3333+1.0435*0.6667</f>
        <v>1.03533415</v>
      </c>
    </row>
    <row r="28" spans="2:3" ht="45" customHeight="1">
      <c r="B28" s="1" t="s">
        <v>13</v>
      </c>
      <c r="C28" s="30">
        <v>1.0353000000000001</v>
      </c>
    </row>
    <row r="29" spans="2:3">
      <c r="B29" s="51"/>
      <c r="C29" s="51"/>
    </row>
    <row r="30" spans="2:3" ht="15" customHeight="1">
      <c r="B30" s="52" t="s">
        <v>14</v>
      </c>
      <c r="C30" s="52"/>
    </row>
    <row r="31" spans="2:3">
      <c r="B31" s="1" t="s">
        <v>52</v>
      </c>
      <c r="C31" s="1"/>
    </row>
    <row r="32" spans="2:3">
      <c r="B32" s="3" t="s">
        <v>73</v>
      </c>
    </row>
    <row r="34" spans="2:2">
      <c r="B34" s="12"/>
    </row>
  </sheetData>
  <mergeCells count="13">
    <mergeCell ref="B29:C29"/>
    <mergeCell ref="B30:C30"/>
    <mergeCell ref="B6:C6"/>
    <mergeCell ref="B8:C8"/>
    <mergeCell ref="B16:C16"/>
    <mergeCell ref="B20:C20"/>
    <mergeCell ref="B21:C21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D27"/>
  <sheetViews>
    <sheetView zoomScaleNormal="100" workbookViewId="0">
      <selection activeCell="B22" sqref="B22:D22"/>
    </sheetView>
  </sheetViews>
  <sheetFormatPr defaultColWidth="9.140625" defaultRowHeight="15.75"/>
  <cols>
    <col min="1" max="1" width="2.42578125" style="3" customWidth="1"/>
    <col min="2" max="2" width="33.42578125" style="3" customWidth="1"/>
    <col min="3" max="3" width="45.85546875" style="3" customWidth="1"/>
    <col min="4" max="4" width="42.42578125" style="3" customWidth="1"/>
    <col min="5" max="16384" width="9.140625" style="3"/>
  </cols>
  <sheetData>
    <row r="2" spans="2:4">
      <c r="B2" s="43" t="s">
        <v>20</v>
      </c>
      <c r="C2" s="43"/>
      <c r="D2" s="43"/>
    </row>
    <row r="3" spans="2:4" ht="25.5" customHeight="1">
      <c r="B3" s="44" t="s">
        <v>21</v>
      </c>
      <c r="C3" s="44"/>
      <c r="D3" s="44"/>
    </row>
    <row r="4" spans="2:4">
      <c r="B4" s="2" t="s">
        <v>49</v>
      </c>
      <c r="C4" s="44" t="s">
        <v>76</v>
      </c>
      <c r="D4" s="44"/>
    </row>
    <row r="5" spans="2:4" ht="12.75" customHeight="1">
      <c r="B5" s="47" t="s">
        <v>22</v>
      </c>
      <c r="C5" s="47"/>
      <c r="D5" s="47"/>
    </row>
    <row r="6" spans="2:4">
      <c r="B6" s="51"/>
      <c r="C6" s="51"/>
      <c r="D6" s="51"/>
    </row>
    <row r="7" spans="2:4" ht="33" customHeight="1">
      <c r="B7" s="52" t="s">
        <v>74</v>
      </c>
      <c r="C7" s="52"/>
      <c r="D7" s="52"/>
    </row>
    <row r="8" spans="2:4">
      <c r="B8" s="51"/>
      <c r="C8" s="51"/>
      <c r="D8" s="51"/>
    </row>
    <row r="9" spans="2:4">
      <c r="B9" s="51" t="s">
        <v>75</v>
      </c>
      <c r="C9" s="51"/>
      <c r="D9" s="51"/>
    </row>
    <row r="10" spans="2:4">
      <c r="B10" s="51"/>
      <c r="C10" s="51"/>
      <c r="D10" s="51"/>
    </row>
    <row r="11" spans="2:4" ht="25.5" customHeight="1">
      <c r="B11" s="52" t="s">
        <v>31</v>
      </c>
      <c r="C11" s="52"/>
      <c r="D11" s="52"/>
    </row>
    <row r="12" spans="2:4">
      <c r="B12" s="51"/>
      <c r="C12" s="51"/>
      <c r="D12" s="51"/>
    </row>
    <row r="13" spans="2:4">
      <c r="B13" s="55" t="s">
        <v>79</v>
      </c>
      <c r="C13" s="55"/>
      <c r="D13" s="55"/>
    </row>
    <row r="14" spans="2:4">
      <c r="B14" s="47" t="s">
        <v>7</v>
      </c>
      <c r="C14" s="47"/>
      <c r="D14" s="47"/>
    </row>
    <row r="15" spans="2:4">
      <c r="B15" s="51"/>
      <c r="C15" s="51"/>
      <c r="D15" s="51"/>
    </row>
    <row r="16" spans="2:4" ht="38.25" customHeight="1">
      <c r="B16" s="50" t="s">
        <v>30</v>
      </c>
      <c r="C16" s="50"/>
      <c r="D16" s="50"/>
    </row>
    <row r="17" spans="2:4" ht="15.75" customHeight="1">
      <c r="B17" s="50"/>
      <c r="C17" s="50"/>
      <c r="D17" s="50"/>
    </row>
    <row r="18" spans="2:4" ht="15.75" customHeight="1">
      <c r="B18" s="50"/>
      <c r="C18" s="50"/>
      <c r="D18" s="50"/>
    </row>
    <row r="19" spans="2:4">
      <c r="B19" s="51"/>
      <c r="C19" s="51"/>
      <c r="D19" s="51"/>
    </row>
    <row r="20" spans="2:4">
      <c r="B20" s="51" t="s">
        <v>15</v>
      </c>
      <c r="C20" s="51"/>
      <c r="D20" s="51"/>
    </row>
    <row r="21" spans="2:4" ht="25.5" customHeight="1">
      <c r="B21" s="51" t="s">
        <v>23</v>
      </c>
      <c r="C21" s="51"/>
      <c r="D21" s="51"/>
    </row>
    <row r="22" spans="2:4">
      <c r="B22" s="51"/>
      <c r="C22" s="51"/>
      <c r="D22" s="51"/>
    </row>
    <row r="23" spans="2:4">
      <c r="B23" s="52" t="s">
        <v>14</v>
      </c>
      <c r="C23" s="52"/>
      <c r="D23" s="52"/>
    </row>
    <row r="24" spans="2:4">
      <c r="B24" s="35" t="s">
        <v>52</v>
      </c>
      <c r="C24" s="35"/>
      <c r="D24" s="35"/>
    </row>
    <row r="25" spans="2:4">
      <c r="B25" s="56" t="s">
        <v>73</v>
      </c>
      <c r="C25" s="56"/>
      <c r="D25" s="35"/>
    </row>
    <row r="26" spans="2:4">
      <c r="B26" s="12"/>
    </row>
    <row r="27" spans="2:4">
      <c r="B27" s="54"/>
      <c r="C27" s="54"/>
      <c r="D27" s="54"/>
    </row>
  </sheetData>
  <mergeCells count="22">
    <mergeCell ref="B8:D8"/>
    <mergeCell ref="B27:D27"/>
    <mergeCell ref="B16:D18"/>
    <mergeCell ref="B21:D21"/>
    <mergeCell ref="B22:D22"/>
    <mergeCell ref="B23:D23"/>
    <mergeCell ref="B15:D15"/>
    <mergeCell ref="B19:D19"/>
    <mergeCell ref="B20:D20"/>
    <mergeCell ref="B9:D9"/>
    <mergeCell ref="B10:D10"/>
    <mergeCell ref="B11:D11"/>
    <mergeCell ref="B12:D12"/>
    <mergeCell ref="B13:D13"/>
    <mergeCell ref="B14:D14"/>
    <mergeCell ref="B25:C25"/>
    <mergeCell ref="B2:D2"/>
    <mergeCell ref="B3:D3"/>
    <mergeCell ref="B5:D5"/>
    <mergeCell ref="B6:D6"/>
    <mergeCell ref="B7:D7"/>
    <mergeCell ref="C4:D4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НМЦК </vt:lpstr>
      <vt:lpstr>РАСЧЁТ ИНДЕКСОВ </vt:lpstr>
      <vt:lpstr>ПРОТОКОЛ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2025-02-20T14:27:36Z</cp:lastPrinted>
  <dcterms:created xsi:type="dcterms:W3CDTF">2020-09-25T12:10:42Z</dcterms:created>
  <dcterms:modified xsi:type="dcterms:W3CDTF">2025-10-24T13:19:20Z</dcterms:modified>
</cp:coreProperties>
</file>